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300"/>
  </bookViews>
  <sheets>
    <sheet name="Приложение 2" sheetId="2" r:id="rId1"/>
  </sheets>
  <calcPr calcId="125725"/>
</workbook>
</file>

<file path=xl/calcChain.xml><?xml version="1.0" encoding="utf-8"?>
<calcChain xmlns="http://schemas.openxmlformats.org/spreadsheetml/2006/main">
  <c r="D111" i="2"/>
  <c r="D110"/>
  <c r="D109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<sst xmlns="http://schemas.openxmlformats.org/spreadsheetml/2006/main" count="305" uniqueCount="206">
  <si>
    <t xml:space="preserve"> Наименование показателя</t>
  </si>
  <si>
    <t>Код дохода по бюджетной классификации</t>
  </si>
  <si>
    <t>Доходы бюджета - всего</t>
  </si>
  <si>
    <t>x</t>
  </si>
  <si>
    <t>в том числе: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</si>
  <si>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</si>
  <si>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</si>
  <si>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</si>
  <si>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</si>
  <si>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</si>
  <si>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</si>
  <si>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</si>
  <si>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</si>
  <si>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</si>
  <si>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</si>
  <si>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</si>
  <si>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</si>
  <si>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</si>
  <si>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</si>
  <si>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</si>
  <si>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</si>
  <si>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</si>
  <si>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</si>
  <si>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</si>
  <si>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</si>
  <si>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</si>
  <si>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 НДФЛ для налога по ставке 18% при доходах от 5 до 20 млн рублей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</si>
  <si>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</si>
  <si>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</si>
  <si>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</si>
  <si>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</si>
  <si>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</si>
  <si>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</si>
  <si>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</si>
  <si>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</si>
  <si>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</si>
  <si>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</si>
  <si>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</si>
  <si>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</si>
  <si>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</si>
  <si>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</si>
  <si>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</si>
  <si>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</si>
  <si>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</si>
  <si>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</si>
  <si>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</si>
  <si>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</si>
  <si>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</si>
  <si>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</si>
  <si>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</si>
  <si>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</si>
  <si>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</si>
  <si>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</si>
  <si>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ШТРАФЫ, САНКЦИИ, ВОЗМЕЩЕНИЕ УЩЕРБА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</si>
  <si>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</si>
  <si>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</si>
  <si>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</si>
  <si>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</si>
  <si>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</si>
  <si>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</si>
  <si>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</si>
  <si>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</si>
  <si>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</si>
  <si>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</si>
  <si>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</si>
  <si>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</si>
  <si>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</si>
  <si>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</si>
  <si>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сельских поселений</t>
  </si>
  <si>
    <t xml:space="preserve">  ДОХОДЫ ОТ ПРОДАЖИ МАТЕРИАЛЬНЫХ И НЕМАТЕРИАЛЬНЫХ АКТИВОВ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</si>
  <si>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</si>
  <si>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</si>
  <si>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</si>
  <si>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</si>
  <si>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</si>
  <si>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сельских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</si>
  <si>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</si>
  <si>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</si>
  <si>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</si>
  <si>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</si>
  <si>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</si>
  <si>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</si>
  <si>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реализацию программ формирования современной городской среды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</si>
  <si>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</si>
  <si>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</si>
  <si>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</si>
  <si>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</si>
  <si>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</si>
  <si>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</si>
  <si>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</si>
  <si>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</si>
  <si>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</si>
  <si>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</si>
  <si>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</si>
  <si>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</si>
  <si>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</si>
  <si>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</si>
  <si>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</si>
  <si>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</si>
  <si>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муниципального округа</t>
  </si>
  <si>
    <t xml:space="preserve">Показатели исполнения бюджета Смоленского муниципального образования по доходам бюджета по кодам  классификации доходов бюджетов за 2025 год </t>
  </si>
  <si>
    <t xml:space="preserve"> главного администратора доходов</t>
  </si>
  <si>
    <t>доходов местного бюджета</t>
  </si>
  <si>
    <t>182</t>
  </si>
  <si>
    <t>728</t>
  </si>
  <si>
    <t>1 00 00000 00 0000 000</t>
  </si>
  <si>
    <t>1 01 00000 00 0000 000</t>
  </si>
  <si>
    <t>1 01 02000 01 0000 110</t>
  </si>
  <si>
    <t>1 01 02010 01 0000 110</t>
  </si>
  <si>
    <t>1 01 02010 01 1000 110</t>
  </si>
  <si>
    <t>1 01 02010 01 3000 110</t>
  </si>
  <si>
    <t>1 01 02020 01 0000 110</t>
  </si>
  <si>
    <t>2 19 60010 10 0000 150</t>
  </si>
  <si>
    <t>2 19 00000 10 0000 150</t>
  </si>
  <si>
    <t>2 19 00000 00 0000 000</t>
  </si>
  <si>
    <t>2 02 49999 10 0000 150</t>
  </si>
  <si>
    <t>2 02 49999 00 0000 150</t>
  </si>
  <si>
    <t>2 02 40014 10 0000 150</t>
  </si>
  <si>
    <t>2 02 40014 00 0000 150</t>
  </si>
  <si>
    <t>2 02 40000 00 0000 150</t>
  </si>
  <si>
    <t>2 02 35118 10 0000 150</t>
  </si>
  <si>
    <t>2 02 35118 00 0000 150</t>
  </si>
  <si>
    <t>2 02 30024 10 0000 150</t>
  </si>
  <si>
    <t>2 02 30024 00 0000 150</t>
  </si>
  <si>
    <t>2 02 30000 00 0000 150</t>
  </si>
  <si>
    <t>2 02 29999 10 0000 150</t>
  </si>
  <si>
    <t>2 02 29999 00 0000 150</t>
  </si>
  <si>
    <t>2 02 25555 10 0000 150</t>
  </si>
  <si>
    <t>2 02 25555 00 0000 150</t>
  </si>
  <si>
    <t>2 02 20000 00 0000 150</t>
  </si>
  <si>
    <t>2 02 16001 10 0000 150</t>
  </si>
  <si>
    <t>2 02 16001 00 0000 150</t>
  </si>
  <si>
    <t>2 02 10000 00 0000 150</t>
  </si>
  <si>
    <t>2 02 00000 00 0000 000</t>
  </si>
  <si>
    <t>2 00 00000 00 0000 000</t>
  </si>
  <si>
    <t>1 17 01050 10 0000 180</t>
  </si>
  <si>
    <t>1 17 01000 00 0000 180</t>
  </si>
  <si>
    <t>1 17 00000 00 0000 000</t>
  </si>
  <si>
    <t>1 14 06325 10 0000 430</t>
  </si>
  <si>
    <t>1 14 06320 00 0000 430</t>
  </si>
  <si>
    <t>1 14 06300 00 0000 430</t>
  </si>
  <si>
    <t>1 14 00000 00 0000 000</t>
  </si>
  <si>
    <t>1 13 02995 10 0000 130</t>
  </si>
  <si>
    <t>1 13 02990 00 0000 130</t>
  </si>
  <si>
    <t>1 13 02000 00 0000 130</t>
  </si>
  <si>
    <t>1 13 01995 10 0000 130</t>
  </si>
  <si>
    <t>1 13 01990 00 0000 130</t>
  </si>
  <si>
    <t>1 13 01000 00 0000 130</t>
  </si>
  <si>
    <t>1 13 00000 00 0000 000</t>
  </si>
  <si>
    <t>1 11 09045 10 0000 120</t>
  </si>
  <si>
    <t>1 11 09040 00 0000 120</t>
  </si>
  <si>
    <t>1 11 09000 00 0000 120</t>
  </si>
  <si>
    <t>1 11 05420 10 0000 120</t>
  </si>
  <si>
    <t>1 11 05420 00 0000 120</t>
  </si>
  <si>
    <t>1 11 05400 00 0000 120</t>
  </si>
  <si>
    <t>1 11 00000 00 0000 000</t>
  </si>
  <si>
    <t>1 16 18000 02 0000 140</t>
  </si>
  <si>
    <t>1 16 00000 00 0000 000</t>
  </si>
  <si>
    <t>1 06 06043 10 1000 110</t>
  </si>
  <si>
    <t>1 06 06043 10 0000 110</t>
  </si>
  <si>
    <t>1 06 06040 00 0000 110</t>
  </si>
  <si>
    <t>1 06 06033 10 1000 110</t>
  </si>
  <si>
    <t>1 06 06033 10 0000 110</t>
  </si>
  <si>
    <t>1 06 06030 00 0000 110</t>
  </si>
  <si>
    <t>1 06 06000 00 0000 110</t>
  </si>
  <si>
    <t>1 06 01030 10 1000 110</t>
  </si>
  <si>
    <t>1 06 01030 10 0000 110</t>
  </si>
  <si>
    <t>1 06 01000 00 0000 110</t>
  </si>
  <si>
    <t>1 06 00000 00 0000 000</t>
  </si>
  <si>
    <t>1 05 03010 01 1000 110</t>
  </si>
  <si>
    <t>1 05 03010 01 0000 110</t>
  </si>
  <si>
    <t>1 05 03000 01 0000 110</t>
  </si>
  <si>
    <t>1 05 00000 00 0000 000</t>
  </si>
  <si>
    <t>1 03 02261 01 0000 110</t>
  </si>
  <si>
    <t>1 03 02260 01 0000 110</t>
  </si>
  <si>
    <t>1 03 02251 01 0000 110</t>
  </si>
  <si>
    <t>1 03 02250 01 0000 110</t>
  </si>
  <si>
    <t>1 03 02241 01 0000 110</t>
  </si>
  <si>
    <t>1 03 02240 01 0000 110</t>
  </si>
  <si>
    <t>1 03 02231 01 0000 110</t>
  </si>
  <si>
    <t>1 03 02230 01 0000 110</t>
  </si>
  <si>
    <t>1 03 02000 01 0000 110</t>
  </si>
  <si>
    <t>1 03 00000 00 0000 000</t>
  </si>
  <si>
    <t>1 01 02210 01 1000 110</t>
  </si>
  <si>
    <t>1 01 02210 01 0000 110</t>
  </si>
  <si>
    <t>1 01 02150 01 1000 110</t>
  </si>
  <si>
    <t>1 01 02150 01 0000 110</t>
  </si>
  <si>
    <t>1 01 02140 01 1000 110</t>
  </si>
  <si>
    <t>1 01 02140 01 0000 110</t>
  </si>
  <si>
    <t>1 01 02130 01 1000 110</t>
  </si>
  <si>
    <t>1 01 02130 01 0000 110</t>
  </si>
  <si>
    <t>1 01 02080 01 1000 110</t>
  </si>
  <si>
    <t>1 01 02080 01 0000 110</t>
  </si>
  <si>
    <t>1 01 02040 01 1000 110</t>
  </si>
  <si>
    <t>1 01 02040 01 0000 110</t>
  </si>
  <si>
    <t>1 01 02030 01 3000 110</t>
  </si>
  <si>
    <t>1 01 02030 01 1000 110</t>
  </si>
  <si>
    <t>1 01 02030 01 0000 110</t>
  </si>
  <si>
    <t>1 01 02021 01 1000 110</t>
  </si>
  <si>
    <t>1 01 02021 01 0000 110</t>
  </si>
  <si>
    <t>1 01 02020 01 1000 110</t>
  </si>
  <si>
    <t>Приложение 2</t>
  </si>
  <si>
    <t>Кассовое исполнение      (тыс. руб.)</t>
  </si>
  <si>
    <t>УТВЕРЖДЕН</t>
  </si>
  <si>
    <t xml:space="preserve">решением Думы Иркутского </t>
  </si>
  <si>
    <t xml:space="preserve"> от 28.05.2026 г   №10-257/рд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</si>
</sst>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8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5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  <xf numFmtId="0" fontId="11" fillId="0" borderId="1"/>
    <xf numFmtId="0" fontId="12" fillId="0" borderId="1">
      <alignment horizontal="right"/>
    </xf>
    <xf numFmtId="0" fontId="12" fillId="0" borderId="5">
      <alignment horizontal="right"/>
    </xf>
    <xf numFmtId="0" fontId="12" fillId="0" borderId="8">
      <alignment horizontal="right"/>
    </xf>
    <xf numFmtId="0" fontId="13" fillId="0" borderId="1"/>
    <xf numFmtId="0" fontId="13" fillId="0" borderId="11"/>
    <xf numFmtId="0" fontId="13" fillId="0" borderId="31"/>
    <xf numFmtId="0" fontId="14" fillId="0" borderId="27">
      <alignment wrapText="1"/>
    </xf>
    <xf numFmtId="0" fontId="14" fillId="0" borderId="27"/>
    <xf numFmtId="0" fontId="14" fillId="2" borderId="27">
      <alignment wrapText="1"/>
    </xf>
    <xf numFmtId="0" fontId="14" fillId="0" borderId="1"/>
    <xf numFmtId="0" fontId="13" fillId="0" borderId="2"/>
    <xf numFmtId="0" fontId="11" fillId="0" borderId="1"/>
    <xf numFmtId="0" fontId="11" fillId="0" borderId="1"/>
    <xf numFmtId="0" fontId="11" fillId="0" borderId="1"/>
    <xf numFmtId="0" fontId="13" fillId="0" borderId="1"/>
    <xf numFmtId="0" fontId="13" fillId="0" borderId="1"/>
    <xf numFmtId="0" fontId="15" fillId="3" borderId="1"/>
    <xf numFmtId="0" fontId="13" fillId="0" borderId="1"/>
    <xf numFmtId="0" fontId="11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6" fillId="0" borderId="1" xfId="130" applyFont="1" applyAlignment="1" applyProtection="1">
      <alignment horizontal="right"/>
      <protection locked="0"/>
    </xf>
    <xf numFmtId="0" fontId="17" fillId="0" borderId="13" xfId="33" applyNumberFormat="1" applyFont="1" applyProtection="1">
      <alignment horizontal="center" vertical="center"/>
    </xf>
    <xf numFmtId="0" fontId="16" fillId="0" borderId="34" xfId="0" applyFont="1" applyFill="1" applyBorder="1" applyAlignment="1">
      <alignment horizontal="center" vertical="center" wrapText="1"/>
    </xf>
    <xf numFmtId="49" fontId="3" fillId="0" borderId="22" xfId="45" applyNumberFormat="1" applyProtection="1">
      <alignment horizontal="center" shrinkToFit="1"/>
    </xf>
    <xf numFmtId="0" fontId="17" fillId="0" borderId="14" xfId="29" applyNumberFormat="1" applyFont="1" applyBorder="1" applyAlignment="1" applyProtection="1">
      <alignment horizontal="center" vertical="top" wrapText="1"/>
    </xf>
    <xf numFmtId="0" fontId="17" fillId="0" borderId="35" xfId="29" applyNumberFormat="1" applyFont="1" applyBorder="1" applyAlignment="1" applyProtection="1">
      <alignment horizontal="center" vertical="top" wrapText="1"/>
    </xf>
    <xf numFmtId="0" fontId="17" fillId="0" borderId="5" xfId="29" applyNumberFormat="1" applyFont="1" applyBorder="1" applyAlignment="1" applyProtection="1">
      <alignment horizontal="center" vertical="top" wrapText="1"/>
    </xf>
    <xf numFmtId="0" fontId="17" fillId="0" borderId="3" xfId="29" applyNumberFormat="1" applyFont="1" applyBorder="1" applyAlignment="1" applyProtection="1">
      <alignment horizontal="center" vertical="top" wrapText="1"/>
    </xf>
    <xf numFmtId="0" fontId="17" fillId="0" borderId="36" xfId="29" applyNumberFormat="1" applyFont="1" applyBorder="1" applyAlignment="1" applyProtection="1">
      <alignment horizontal="center" vertical="top" wrapText="1"/>
    </xf>
    <xf numFmtId="0" fontId="17" fillId="0" borderId="37" xfId="29" applyNumberFormat="1" applyFont="1" applyBorder="1" applyAlignment="1" applyProtection="1">
      <alignment horizontal="center" vertical="top" wrapText="1"/>
    </xf>
    <xf numFmtId="49" fontId="17" fillId="0" borderId="20" xfId="30" applyNumberFormat="1" applyFont="1" applyBorder="1" applyAlignment="1" applyProtection="1">
      <alignment horizontal="center" vertical="top" wrapText="1"/>
    </xf>
    <xf numFmtId="49" fontId="17" fillId="0" borderId="38" xfId="30" applyNumberFormat="1" applyFont="1" applyBorder="1" applyAlignment="1" applyProtection="1">
      <alignment horizontal="center" vertical="top" wrapText="1"/>
    </xf>
    <xf numFmtId="49" fontId="17" fillId="0" borderId="39" xfId="30" applyNumberFormat="1" applyFont="1" applyBorder="1" applyAlignment="1" applyProtection="1">
      <alignment horizontal="center" vertical="top" wrapText="1"/>
    </xf>
    <xf numFmtId="0" fontId="2" fillId="0" borderId="2" xfId="28" applyNumberFormat="1" applyAlignment="1" applyProtection="1">
      <alignment horizontal="center" wrapText="1"/>
    </xf>
    <xf numFmtId="0" fontId="2" fillId="0" borderId="2" xfId="28" applyAlignment="1">
      <alignment horizontal="center" wrapText="1"/>
    </xf>
    <xf numFmtId="0" fontId="17" fillId="0" borderId="13" xfId="29" applyNumberFormat="1" applyFont="1" applyProtection="1">
      <alignment horizontal="center" vertical="top" wrapText="1"/>
    </xf>
    <xf numFmtId="0" fontId="17" fillId="0" borderId="13" xfId="29" applyFont="1">
      <alignment horizontal="center" vertical="top" wrapText="1"/>
    </xf>
  </cellXfs>
  <cellStyles count="150">
    <cellStyle name="br" xfId="124"/>
    <cellStyle name="br 2" xfId="144"/>
    <cellStyle name="col" xfId="123"/>
    <cellStyle name="col 2" xfId="143"/>
    <cellStyle name="st128" xfId="120"/>
    <cellStyle name="style0" xfId="125"/>
    <cellStyle name="style0 2" xfId="145"/>
    <cellStyle name="td" xfId="126"/>
    <cellStyle name="td 2" xfId="146"/>
    <cellStyle name="tr" xfId="122"/>
    <cellStyle name="tr 2" xfId="14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6 2" xfId="137"/>
    <cellStyle name="xl117" xfId="95"/>
    <cellStyle name="xl117 2" xfId="138"/>
    <cellStyle name="xl118" xfId="96"/>
    <cellStyle name="xl118 2" xfId="139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6 2" xfId="140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6 2" xfId="141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1 2" xfId="14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1 2" xfId="134"/>
    <cellStyle name="xl32" xfId="128"/>
    <cellStyle name="xl32 2" xfId="14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5 2" xfId="131"/>
    <cellStyle name="xl66" xfId="9"/>
    <cellStyle name="xl66 2" xfId="132"/>
    <cellStyle name="xl67" xfId="13"/>
    <cellStyle name="xl67 2" xfId="133"/>
    <cellStyle name="xl68" xfId="31"/>
    <cellStyle name="xl69" xfId="32"/>
    <cellStyle name="xl70" xfId="59"/>
    <cellStyle name="xl71" xfId="65"/>
    <cellStyle name="xl72" xfId="71"/>
    <cellStyle name="xl72 2" xfId="135"/>
    <cellStyle name="xl73" xfId="53"/>
    <cellStyle name="xl74" xfId="56"/>
    <cellStyle name="xl75" xfId="60"/>
    <cellStyle name="xl76" xfId="66"/>
    <cellStyle name="xl77" xfId="72"/>
    <cellStyle name="xl77 2" xfId="136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  <cellStyle name="Обычный 3" xfId="14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2"/>
  <sheetViews>
    <sheetView tabSelected="1" topLeftCell="A13" zoomScaleNormal="100" zoomScaleSheetLayoutView="100" workbookViewId="0">
      <selection activeCell="G11" sqref="G11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4" width="19.85546875" style="1" customWidth="1"/>
    <col min="5" max="5" width="9.140625" style="1" hidden="1"/>
    <col min="6" max="16384" width="9.140625" style="1"/>
  </cols>
  <sheetData>
    <row r="1" spans="1:7" ht="15.75">
      <c r="D1" s="19" t="s">
        <v>201</v>
      </c>
    </row>
    <row r="2" spans="1:7" ht="15.75">
      <c r="D2" s="19" t="s">
        <v>203</v>
      </c>
    </row>
    <row r="3" spans="1:7" ht="15.75">
      <c r="D3" s="19" t="s">
        <v>204</v>
      </c>
    </row>
    <row r="4" spans="1:7" ht="15.75">
      <c r="D4" s="19" t="s">
        <v>99</v>
      </c>
    </row>
    <row r="5" spans="1:7" ht="15.75">
      <c r="D5" s="19" t="s">
        <v>205</v>
      </c>
    </row>
    <row r="7" spans="1:7" ht="15" customHeight="1">
      <c r="A7" s="2"/>
      <c r="B7" s="2"/>
      <c r="C7" s="2"/>
      <c r="D7" s="2"/>
      <c r="E7" s="2"/>
    </row>
    <row r="8" spans="1:7" ht="42.75" customHeight="1">
      <c r="A8" s="32" t="s">
        <v>100</v>
      </c>
      <c r="B8" s="33"/>
      <c r="C8" s="33"/>
      <c r="D8" s="33"/>
      <c r="E8" s="4"/>
    </row>
    <row r="9" spans="1:7" ht="12.95" customHeight="1">
      <c r="A9" s="34" t="s">
        <v>0</v>
      </c>
      <c r="B9" s="23" t="s">
        <v>1</v>
      </c>
      <c r="C9" s="24"/>
      <c r="D9" s="29" t="s">
        <v>202</v>
      </c>
      <c r="E9" s="5"/>
    </row>
    <row r="10" spans="1:7" ht="12" customHeight="1">
      <c r="A10" s="35"/>
      <c r="B10" s="25"/>
      <c r="C10" s="26"/>
      <c r="D10" s="30"/>
      <c r="E10" s="6"/>
    </row>
    <row r="11" spans="1:7" ht="14.25" customHeight="1">
      <c r="A11" s="35"/>
      <c r="B11" s="27"/>
      <c r="C11" s="28"/>
      <c r="D11" s="30"/>
      <c r="E11" s="6"/>
    </row>
    <row r="12" spans="1:7" ht="61.5" customHeight="1" thickBot="1">
      <c r="A12" s="20">
        <v>1</v>
      </c>
      <c r="B12" s="21" t="s">
        <v>101</v>
      </c>
      <c r="C12" s="21" t="s">
        <v>102</v>
      </c>
      <c r="D12" s="31"/>
      <c r="E12" s="6"/>
    </row>
    <row r="13" spans="1:7" ht="17.25" customHeight="1">
      <c r="A13" s="7" t="s">
        <v>2</v>
      </c>
      <c r="B13" s="8"/>
      <c r="C13" s="9" t="s">
        <v>3</v>
      </c>
      <c r="D13" s="10">
        <v>49524.453439999997</v>
      </c>
      <c r="E13" s="6"/>
    </row>
    <row r="14" spans="1:7" ht="15" customHeight="1">
      <c r="A14" s="11" t="s">
        <v>4</v>
      </c>
      <c r="B14" s="12"/>
      <c r="C14" s="13"/>
      <c r="D14" s="14"/>
      <c r="E14" s="6"/>
    </row>
    <row r="15" spans="1:7">
      <c r="A15" s="15" t="s">
        <v>5</v>
      </c>
      <c r="B15" s="16" t="s">
        <v>103</v>
      </c>
      <c r="C15" s="17" t="s">
        <v>105</v>
      </c>
      <c r="D15" s="18">
        <v>14241.352440000001</v>
      </c>
      <c r="E15" s="6"/>
      <c r="G15" s="1">
        <v>1000</v>
      </c>
    </row>
    <row r="16" spans="1:7">
      <c r="A16" s="15" t="s">
        <v>6</v>
      </c>
      <c r="B16" s="22" t="s">
        <v>103</v>
      </c>
      <c r="C16" s="17" t="s">
        <v>106</v>
      </c>
      <c r="D16" s="18">
        <f>1754786.5/G15</f>
        <v>1754.7864999999999</v>
      </c>
      <c r="E16" s="6"/>
    </row>
    <row r="17" spans="1:5">
      <c r="A17" s="15" t="s">
        <v>7</v>
      </c>
      <c r="B17" s="22" t="s">
        <v>103</v>
      </c>
      <c r="C17" s="17" t="s">
        <v>107</v>
      </c>
      <c r="D17" s="18">
        <f>1754786.5/G15</f>
        <v>1754.7864999999999</v>
      </c>
      <c r="E17" s="6"/>
    </row>
    <row r="18" spans="1:5" ht="180.75">
      <c r="A18" s="15" t="s">
        <v>8</v>
      </c>
      <c r="B18" s="22" t="s">
        <v>103</v>
      </c>
      <c r="C18" s="17" t="s">
        <v>108</v>
      </c>
      <c r="D18" s="18">
        <f>1122922.19/G15</f>
        <v>1122.92219</v>
      </c>
      <c r="E18" s="6"/>
    </row>
    <row r="19" spans="1:5" ht="79.5">
      <c r="A19" s="15" t="s">
        <v>9</v>
      </c>
      <c r="B19" s="22" t="s">
        <v>103</v>
      </c>
      <c r="C19" s="17" t="s">
        <v>109</v>
      </c>
      <c r="D19" s="18">
        <f>1122909.87/G15</f>
        <v>1122.9098700000002</v>
      </c>
      <c r="E19" s="6"/>
    </row>
    <row r="20" spans="1:5" ht="79.5">
      <c r="A20" s="15" t="s">
        <v>10</v>
      </c>
      <c r="B20" s="22" t="s">
        <v>103</v>
      </c>
      <c r="C20" s="17" t="s">
        <v>110</v>
      </c>
      <c r="D20" s="18">
        <f>12.32/G15</f>
        <v>1.2320000000000001E-2</v>
      </c>
      <c r="E20" s="6"/>
    </row>
    <row r="21" spans="1:5" ht="124.5">
      <c r="A21" s="15" t="s">
        <v>11</v>
      </c>
      <c r="B21" s="22" t="s">
        <v>103</v>
      </c>
      <c r="C21" s="17" t="s">
        <v>111</v>
      </c>
      <c r="D21" s="18">
        <f>18670.49/G15</f>
        <v>18.670490000000001</v>
      </c>
      <c r="E21" s="6"/>
    </row>
    <row r="22" spans="1:5" ht="113.25">
      <c r="A22" s="15" t="s">
        <v>12</v>
      </c>
      <c r="B22" s="22" t="s">
        <v>103</v>
      </c>
      <c r="C22" s="17" t="s">
        <v>200</v>
      </c>
      <c r="D22" s="18">
        <f>18670.49/1000</f>
        <v>18.670490000000001</v>
      </c>
      <c r="E22" s="6"/>
    </row>
    <row r="23" spans="1:5" ht="124.5">
      <c r="A23" s="15" t="s">
        <v>13</v>
      </c>
      <c r="B23" s="22" t="s">
        <v>103</v>
      </c>
      <c r="C23" s="17" t="s">
        <v>199</v>
      </c>
      <c r="D23" s="18">
        <f>408.98/1000</f>
        <v>0.40898000000000001</v>
      </c>
      <c r="E23" s="6"/>
    </row>
    <row r="24" spans="1:5" ht="124.5">
      <c r="A24" s="15" t="s">
        <v>13</v>
      </c>
      <c r="B24" s="22" t="s">
        <v>103</v>
      </c>
      <c r="C24" s="17" t="s">
        <v>198</v>
      </c>
      <c r="D24" s="18">
        <f>408.98/1000</f>
        <v>0.40898000000000001</v>
      </c>
      <c r="E24" s="6"/>
    </row>
    <row r="25" spans="1:5" ht="113.25">
      <c r="A25" s="15" t="s">
        <v>14</v>
      </c>
      <c r="B25" s="22" t="s">
        <v>103</v>
      </c>
      <c r="C25" s="17" t="s">
        <v>197</v>
      </c>
      <c r="D25" s="18">
        <f>71793.21/1000</f>
        <v>71.793210000000002</v>
      </c>
      <c r="E25" s="6"/>
    </row>
    <row r="26" spans="1:5" ht="57">
      <c r="A26" s="15" t="s">
        <v>15</v>
      </c>
      <c r="B26" s="22" t="s">
        <v>103</v>
      </c>
      <c r="C26" s="17" t="s">
        <v>196</v>
      </c>
      <c r="D26" s="18">
        <f>71113.36/1000</f>
        <v>71.11336</v>
      </c>
      <c r="E26" s="6"/>
    </row>
    <row r="27" spans="1:5" ht="57">
      <c r="A27" s="15" t="s">
        <v>16</v>
      </c>
      <c r="B27" s="22" t="s">
        <v>103</v>
      </c>
      <c r="C27" s="17" t="s">
        <v>195</v>
      </c>
      <c r="D27" s="18">
        <f>679.85/1000</f>
        <v>0.67985000000000007</v>
      </c>
      <c r="E27" s="6"/>
    </row>
    <row r="28" spans="1:5" ht="68.25">
      <c r="A28" s="15" t="s">
        <v>17</v>
      </c>
      <c r="B28" s="22" t="s">
        <v>103</v>
      </c>
      <c r="C28" s="17" t="s">
        <v>194</v>
      </c>
      <c r="D28" s="18">
        <f>9768.6/1000</f>
        <v>9.7686000000000011</v>
      </c>
      <c r="E28" s="6"/>
    </row>
    <row r="29" spans="1:5" ht="90.75">
      <c r="A29" s="15" t="s">
        <v>18</v>
      </c>
      <c r="B29" s="22" t="s">
        <v>103</v>
      </c>
      <c r="C29" s="17" t="s">
        <v>193</v>
      </c>
      <c r="D29" s="18">
        <f>9768.6/1000</f>
        <v>9.7686000000000011</v>
      </c>
      <c r="E29" s="6"/>
    </row>
    <row r="30" spans="1:5" ht="102">
      <c r="A30" s="15" t="s">
        <v>19</v>
      </c>
      <c r="B30" s="22" t="s">
        <v>103</v>
      </c>
      <c r="C30" s="17" t="s">
        <v>192</v>
      </c>
      <c r="D30" s="18">
        <f>31720.58/1000</f>
        <v>31.720580000000002</v>
      </c>
      <c r="E30" s="6"/>
    </row>
    <row r="31" spans="1:5" ht="102">
      <c r="A31" s="15" t="s">
        <v>20</v>
      </c>
      <c r="B31" s="22" t="s">
        <v>103</v>
      </c>
      <c r="C31" s="17" t="s">
        <v>191</v>
      </c>
      <c r="D31" s="18">
        <f>31720.58/1000</f>
        <v>31.720580000000002</v>
      </c>
      <c r="E31" s="6"/>
    </row>
    <row r="32" spans="1:5" ht="90.75">
      <c r="A32" s="15" t="s">
        <v>21</v>
      </c>
      <c r="B32" s="22" t="s">
        <v>103</v>
      </c>
      <c r="C32" s="17" t="s">
        <v>190</v>
      </c>
      <c r="D32" s="18">
        <f>5770.6/1000</f>
        <v>5.7706</v>
      </c>
      <c r="E32" s="6"/>
    </row>
    <row r="33" spans="1:5" ht="68.25">
      <c r="A33" s="15" t="s">
        <v>22</v>
      </c>
      <c r="B33" s="22" t="s">
        <v>103</v>
      </c>
      <c r="C33" s="17" t="s">
        <v>189</v>
      </c>
      <c r="D33" s="18">
        <f>5770.6/1000</f>
        <v>5.7706</v>
      </c>
      <c r="E33" s="6"/>
    </row>
    <row r="34" spans="1:5" ht="79.5">
      <c r="A34" s="15" t="s">
        <v>23</v>
      </c>
      <c r="B34" s="22" t="s">
        <v>103</v>
      </c>
      <c r="C34" s="17" t="s">
        <v>188</v>
      </c>
      <c r="D34" s="18">
        <f>+-1412.52/1000</f>
        <v>-1.41252</v>
      </c>
      <c r="E34" s="6"/>
    </row>
    <row r="35" spans="1:5" ht="90.75">
      <c r="A35" s="15" t="s">
        <v>24</v>
      </c>
      <c r="B35" s="22" t="s">
        <v>103</v>
      </c>
      <c r="C35" s="17" t="s">
        <v>187</v>
      </c>
      <c r="D35" s="18">
        <f>+-1412.52/1000</f>
        <v>-1.41252</v>
      </c>
      <c r="E35" s="6"/>
    </row>
    <row r="36" spans="1:5" ht="237">
      <c r="A36" s="15" t="s">
        <v>25</v>
      </c>
      <c r="B36" s="22" t="s">
        <v>103</v>
      </c>
      <c r="C36" s="17" t="s">
        <v>186</v>
      </c>
      <c r="D36" s="18">
        <f>13234.45/1000</f>
        <v>13.234450000000001</v>
      </c>
      <c r="E36" s="6"/>
    </row>
    <row r="37" spans="1:5" ht="23.25">
      <c r="A37" s="15" t="s">
        <v>26</v>
      </c>
      <c r="B37" s="22" t="s">
        <v>103</v>
      </c>
      <c r="C37" s="17" t="s">
        <v>185</v>
      </c>
      <c r="D37" s="18">
        <f>13234.45/1000</f>
        <v>13.234450000000001</v>
      </c>
      <c r="E37" s="6"/>
    </row>
    <row r="38" spans="1:5" ht="45.75">
      <c r="A38" s="15" t="s">
        <v>27</v>
      </c>
      <c r="B38" s="22" t="s">
        <v>103</v>
      </c>
      <c r="C38" s="17" t="s">
        <v>184</v>
      </c>
      <c r="D38" s="18">
        <f>481909.92/1000</f>
        <v>481.90992</v>
      </c>
      <c r="E38" s="6"/>
    </row>
    <row r="39" spans="1:5" ht="68.25">
      <c r="A39" s="15" t="s">
        <v>28</v>
      </c>
      <c r="B39" s="22" t="s">
        <v>103</v>
      </c>
      <c r="C39" s="17" t="s">
        <v>183</v>
      </c>
      <c r="D39" s="18">
        <f>481909.92/1000</f>
        <v>481.90992</v>
      </c>
      <c r="E39" s="6"/>
    </row>
    <row r="40" spans="1:5" ht="23.25">
      <c r="A40" s="15" t="s">
        <v>29</v>
      </c>
      <c r="B40" s="22" t="s">
        <v>103</v>
      </c>
      <c r="C40" s="17" t="s">
        <v>182</v>
      </c>
      <c r="D40" s="18">
        <f>5911343.74/1000</f>
        <v>5911.3437400000003</v>
      </c>
      <c r="E40" s="6"/>
    </row>
    <row r="41" spans="1:5" ht="23.25">
      <c r="A41" s="15" t="s">
        <v>30</v>
      </c>
      <c r="B41" s="22" t="s">
        <v>103</v>
      </c>
      <c r="C41" s="17" t="s">
        <v>181</v>
      </c>
      <c r="D41" s="18">
        <f>5911343.74/1000</f>
        <v>5911.3437400000003</v>
      </c>
      <c r="E41" s="6"/>
    </row>
    <row r="42" spans="1:5" ht="57">
      <c r="A42" s="15" t="s">
        <v>31</v>
      </c>
      <c r="B42" s="22" t="s">
        <v>103</v>
      </c>
      <c r="C42" s="17" t="s">
        <v>180</v>
      </c>
      <c r="D42" s="18">
        <f>2998696.74/1000</f>
        <v>2998.6967400000003</v>
      </c>
      <c r="E42" s="6"/>
    </row>
    <row r="43" spans="1:5" ht="90.75">
      <c r="A43" s="15" t="s">
        <v>32</v>
      </c>
      <c r="B43" s="22" t="s">
        <v>103</v>
      </c>
      <c r="C43" s="17" t="s">
        <v>179</v>
      </c>
      <c r="D43" s="18">
        <f>2998696.74/1000</f>
        <v>2998.6967400000003</v>
      </c>
      <c r="E43" s="6"/>
    </row>
    <row r="44" spans="1:5" ht="68.25">
      <c r="A44" s="15" t="s">
        <v>33</v>
      </c>
      <c r="B44" s="22" t="s">
        <v>103</v>
      </c>
      <c r="C44" s="17" t="s">
        <v>178</v>
      </c>
      <c r="D44" s="18">
        <f>17546.54/1000</f>
        <v>17.54654</v>
      </c>
      <c r="E44" s="6"/>
    </row>
    <row r="45" spans="1:5" ht="102">
      <c r="A45" s="15" t="s">
        <v>34</v>
      </c>
      <c r="B45" s="22" t="s">
        <v>103</v>
      </c>
      <c r="C45" s="17" t="s">
        <v>177</v>
      </c>
      <c r="D45" s="18">
        <f>17546.54/1000</f>
        <v>17.54654</v>
      </c>
      <c r="E45" s="6"/>
    </row>
    <row r="46" spans="1:5" ht="57">
      <c r="A46" s="15" t="s">
        <v>35</v>
      </c>
      <c r="B46" s="22" t="s">
        <v>103</v>
      </c>
      <c r="C46" s="17" t="s">
        <v>176</v>
      </c>
      <c r="D46" s="18">
        <f>3194929.9/1000</f>
        <v>3194.9299000000001</v>
      </c>
      <c r="E46" s="6"/>
    </row>
    <row r="47" spans="1:5" ht="90.75">
      <c r="A47" s="15" t="s">
        <v>36</v>
      </c>
      <c r="B47" s="22" t="s">
        <v>103</v>
      </c>
      <c r="C47" s="17" t="s">
        <v>175</v>
      </c>
      <c r="D47" s="18">
        <f>3194929.9/1000</f>
        <v>3194.9299000000001</v>
      </c>
      <c r="E47" s="6"/>
    </row>
    <row r="48" spans="1:5" ht="57">
      <c r="A48" s="15" t="s">
        <v>37</v>
      </c>
      <c r="B48" s="22" t="s">
        <v>103</v>
      </c>
      <c r="C48" s="17" t="s">
        <v>174</v>
      </c>
      <c r="D48" s="18">
        <f>-299829.44/1000</f>
        <v>-299.82943999999998</v>
      </c>
      <c r="E48" s="6"/>
    </row>
    <row r="49" spans="1:5" ht="90.75">
      <c r="A49" s="15" t="s">
        <v>38</v>
      </c>
      <c r="B49" s="22" t="s">
        <v>103</v>
      </c>
      <c r="C49" s="17" t="s">
        <v>173</v>
      </c>
      <c r="D49" s="18">
        <f>-299829.44/1000</f>
        <v>-299.82943999999998</v>
      </c>
      <c r="E49" s="6"/>
    </row>
    <row r="50" spans="1:5">
      <c r="A50" s="15" t="s">
        <v>39</v>
      </c>
      <c r="B50" s="22" t="s">
        <v>103</v>
      </c>
      <c r="C50" s="17" t="s">
        <v>172</v>
      </c>
      <c r="D50" s="18">
        <f>436.8/1000</f>
        <v>0.43680000000000002</v>
      </c>
      <c r="E50" s="6"/>
    </row>
    <row r="51" spans="1:5">
      <c r="A51" s="15" t="s">
        <v>40</v>
      </c>
      <c r="B51" s="22" t="s">
        <v>103</v>
      </c>
      <c r="C51" s="17" t="s">
        <v>171</v>
      </c>
      <c r="D51" s="18">
        <f>436.8/1000</f>
        <v>0.43680000000000002</v>
      </c>
      <c r="E51" s="6"/>
    </row>
    <row r="52" spans="1:5">
      <c r="A52" s="15" t="s">
        <v>40</v>
      </c>
      <c r="B52" s="22" t="s">
        <v>103</v>
      </c>
      <c r="C52" s="17" t="s">
        <v>170</v>
      </c>
      <c r="D52" s="18">
        <f>436.8/1000</f>
        <v>0.43680000000000002</v>
      </c>
      <c r="E52" s="6"/>
    </row>
    <row r="53" spans="1:5" ht="34.5">
      <c r="A53" s="15" t="s">
        <v>41</v>
      </c>
      <c r="B53" s="22" t="s">
        <v>103</v>
      </c>
      <c r="C53" s="17" t="s">
        <v>169</v>
      </c>
      <c r="D53" s="18">
        <f>436.8/1000</f>
        <v>0.43680000000000002</v>
      </c>
      <c r="E53" s="6"/>
    </row>
    <row r="54" spans="1:5">
      <c r="A54" s="15" t="s">
        <v>42</v>
      </c>
      <c r="B54" s="22" t="s">
        <v>103</v>
      </c>
      <c r="C54" s="17" t="s">
        <v>168</v>
      </c>
      <c r="D54" s="18">
        <f>6349229.67/1000</f>
        <v>6349.2296699999997</v>
      </c>
      <c r="E54" s="6"/>
    </row>
    <row r="55" spans="1:5">
      <c r="A55" s="15" t="s">
        <v>43</v>
      </c>
      <c r="B55" s="22" t="s">
        <v>103</v>
      </c>
      <c r="C55" s="17" t="s">
        <v>167</v>
      </c>
      <c r="D55" s="18">
        <f>1544510.2/1000</f>
        <v>1544.5101999999999</v>
      </c>
      <c r="E55" s="6"/>
    </row>
    <row r="56" spans="1:5" ht="34.5">
      <c r="A56" s="15" t="s">
        <v>44</v>
      </c>
      <c r="B56" s="22" t="s">
        <v>103</v>
      </c>
      <c r="C56" s="17" t="s">
        <v>166</v>
      </c>
      <c r="D56" s="18">
        <f>1544510.2/1000</f>
        <v>1544.5101999999999</v>
      </c>
      <c r="E56" s="6"/>
    </row>
    <row r="57" spans="1:5" ht="57">
      <c r="A57" s="15" t="s">
        <v>45</v>
      </c>
      <c r="B57" s="22" t="s">
        <v>103</v>
      </c>
      <c r="C57" s="17" t="s">
        <v>165</v>
      </c>
      <c r="D57" s="18">
        <f>1544510.2/1000</f>
        <v>1544.5101999999999</v>
      </c>
      <c r="E57" s="6"/>
    </row>
    <row r="58" spans="1:5">
      <c r="A58" s="15" t="s">
        <v>46</v>
      </c>
      <c r="B58" s="22" t="s">
        <v>103</v>
      </c>
      <c r="C58" s="17" t="s">
        <v>164</v>
      </c>
      <c r="D58" s="18">
        <f>4804719.47/1000</f>
        <v>4804.71947</v>
      </c>
      <c r="E58" s="6"/>
    </row>
    <row r="59" spans="1:5">
      <c r="A59" s="15" t="s">
        <v>47</v>
      </c>
      <c r="B59" s="22" t="s">
        <v>103</v>
      </c>
      <c r="C59" s="17" t="s">
        <v>163</v>
      </c>
      <c r="D59" s="18">
        <f>1302798.79/1000</f>
        <v>1302.7987900000001</v>
      </c>
      <c r="E59" s="6"/>
    </row>
    <row r="60" spans="1:5" ht="23.25">
      <c r="A60" s="15" t="s">
        <v>48</v>
      </c>
      <c r="B60" s="22" t="s">
        <v>103</v>
      </c>
      <c r="C60" s="17" t="s">
        <v>162</v>
      </c>
      <c r="D60" s="18">
        <f>1302798.79/1000</f>
        <v>1302.7987900000001</v>
      </c>
      <c r="E60" s="6"/>
    </row>
    <row r="61" spans="1:5" ht="45.75">
      <c r="A61" s="15" t="s">
        <v>49</v>
      </c>
      <c r="B61" s="22" t="s">
        <v>103</v>
      </c>
      <c r="C61" s="17" t="s">
        <v>161</v>
      </c>
      <c r="D61" s="18">
        <f>1302798.79/1000</f>
        <v>1302.7987900000001</v>
      </c>
      <c r="E61" s="6"/>
    </row>
    <row r="62" spans="1:5">
      <c r="A62" s="15" t="s">
        <v>50</v>
      </c>
      <c r="B62" s="22" t="s">
        <v>103</v>
      </c>
      <c r="C62" s="17" t="s">
        <v>160</v>
      </c>
      <c r="D62" s="18">
        <f>3501920.68/1000</f>
        <v>3501.9206800000002</v>
      </c>
      <c r="E62" s="6"/>
    </row>
    <row r="63" spans="1:5" ht="23.25">
      <c r="A63" s="15" t="s">
        <v>51</v>
      </c>
      <c r="B63" s="22" t="s">
        <v>103</v>
      </c>
      <c r="C63" s="17" t="s">
        <v>159</v>
      </c>
      <c r="D63" s="18">
        <f>3501920.68/1000</f>
        <v>3501.9206800000002</v>
      </c>
      <c r="E63" s="6"/>
    </row>
    <row r="64" spans="1:5" ht="45.75">
      <c r="A64" s="15" t="s">
        <v>52</v>
      </c>
      <c r="B64" s="22" t="s">
        <v>103</v>
      </c>
      <c r="C64" s="17" t="s">
        <v>158</v>
      </c>
      <c r="D64" s="18">
        <f>3501920.68/1000</f>
        <v>3501.9206800000002</v>
      </c>
      <c r="E64" s="6"/>
    </row>
    <row r="65" spans="1:5">
      <c r="A65" s="15" t="s">
        <v>53</v>
      </c>
      <c r="B65" s="22" t="s">
        <v>103</v>
      </c>
      <c r="C65" s="17" t="s">
        <v>157</v>
      </c>
      <c r="D65" s="18">
        <f>225555.73/1000</f>
        <v>225.55573000000001</v>
      </c>
      <c r="E65" s="6"/>
    </row>
    <row r="66" spans="1:5" ht="102">
      <c r="A66" s="15" t="s">
        <v>54</v>
      </c>
      <c r="B66" s="22" t="s">
        <v>103</v>
      </c>
      <c r="C66" s="17" t="s">
        <v>156</v>
      </c>
      <c r="D66" s="18">
        <f>225555.73/1000</f>
        <v>225.55573000000001</v>
      </c>
      <c r="E66" s="6"/>
    </row>
    <row r="67" spans="1:5">
      <c r="A67" s="15" t="s">
        <v>5</v>
      </c>
      <c r="B67" s="16" t="s">
        <v>104</v>
      </c>
      <c r="C67" s="17" t="s">
        <v>105</v>
      </c>
      <c r="D67" s="18">
        <f>422284.88/1000</f>
        <v>422.28487999999999</v>
      </c>
      <c r="E67" s="6"/>
    </row>
    <row r="68" spans="1:5" ht="34.5">
      <c r="A68" s="15" t="s">
        <v>55</v>
      </c>
      <c r="B68" s="22" t="s">
        <v>104</v>
      </c>
      <c r="C68" s="17" t="s">
        <v>155</v>
      </c>
      <c r="D68" s="18">
        <f>26421.21/1000</f>
        <v>26.421209999999999</v>
      </c>
      <c r="E68" s="6"/>
    </row>
    <row r="69" spans="1:5" ht="45.75">
      <c r="A69" s="15" t="s">
        <v>56</v>
      </c>
      <c r="B69" s="22" t="s">
        <v>104</v>
      </c>
      <c r="C69" s="17" t="s">
        <v>154</v>
      </c>
      <c r="D69" s="18">
        <f>9.61/1000</f>
        <v>9.6099999999999988E-3</v>
      </c>
      <c r="E69" s="6"/>
    </row>
    <row r="70" spans="1:5" ht="45.75">
      <c r="A70" s="15" t="s">
        <v>57</v>
      </c>
      <c r="B70" s="22" t="s">
        <v>104</v>
      </c>
      <c r="C70" s="17" t="s">
        <v>153</v>
      </c>
      <c r="D70" s="18">
        <f>9.61/1000</f>
        <v>9.6099999999999988E-3</v>
      </c>
      <c r="E70" s="6"/>
    </row>
    <row r="71" spans="1:5" ht="102">
      <c r="A71" s="15" t="s">
        <v>58</v>
      </c>
      <c r="B71" s="22" t="s">
        <v>104</v>
      </c>
      <c r="C71" s="17" t="s">
        <v>152</v>
      </c>
      <c r="D71" s="18">
        <f>9.61/1000</f>
        <v>9.6099999999999988E-3</v>
      </c>
      <c r="E71" s="6"/>
    </row>
    <row r="72" spans="1:5" ht="68.25">
      <c r="A72" s="15" t="s">
        <v>59</v>
      </c>
      <c r="B72" s="22" t="s">
        <v>104</v>
      </c>
      <c r="C72" s="17" t="s">
        <v>151</v>
      </c>
      <c r="D72" s="18">
        <f>26411.6/1000</f>
        <v>26.4116</v>
      </c>
      <c r="E72" s="6"/>
    </row>
    <row r="73" spans="1:5" ht="68.25">
      <c r="A73" s="15" t="s">
        <v>60</v>
      </c>
      <c r="B73" s="22" t="s">
        <v>104</v>
      </c>
      <c r="C73" s="17" t="s">
        <v>150</v>
      </c>
      <c r="D73" s="18">
        <f>26411.6/1000</f>
        <v>26.4116</v>
      </c>
      <c r="E73" s="6"/>
    </row>
    <row r="74" spans="1:5" ht="68.25">
      <c r="A74" s="15" t="s">
        <v>61</v>
      </c>
      <c r="B74" s="22" t="s">
        <v>104</v>
      </c>
      <c r="C74" s="17" t="s">
        <v>149</v>
      </c>
      <c r="D74" s="18">
        <f>26411.6/1000</f>
        <v>26.4116</v>
      </c>
      <c r="E74" s="6"/>
    </row>
    <row r="75" spans="1:5" ht="23.25">
      <c r="A75" s="15" t="s">
        <v>62</v>
      </c>
      <c r="B75" s="22" t="s">
        <v>104</v>
      </c>
      <c r="C75" s="17" t="s">
        <v>148</v>
      </c>
      <c r="D75" s="18">
        <f>346617.37/1000</f>
        <v>346.61736999999999</v>
      </c>
      <c r="E75" s="6"/>
    </row>
    <row r="76" spans="1:5">
      <c r="A76" s="15" t="s">
        <v>63</v>
      </c>
      <c r="B76" s="22" t="s">
        <v>104</v>
      </c>
      <c r="C76" s="17" t="s">
        <v>147</v>
      </c>
      <c r="D76" s="18">
        <f>57825/1000</f>
        <v>57.825000000000003</v>
      </c>
      <c r="E76" s="6"/>
    </row>
    <row r="77" spans="1:5">
      <c r="A77" s="15" t="s">
        <v>64</v>
      </c>
      <c r="B77" s="22" t="s">
        <v>104</v>
      </c>
      <c r="C77" s="17" t="s">
        <v>146</v>
      </c>
      <c r="D77" s="18">
        <f>57825/1000</f>
        <v>57.825000000000003</v>
      </c>
      <c r="E77" s="6"/>
    </row>
    <row r="78" spans="1:5" ht="23.25">
      <c r="A78" s="15" t="s">
        <v>65</v>
      </c>
      <c r="B78" s="22" t="s">
        <v>104</v>
      </c>
      <c r="C78" s="17" t="s">
        <v>145</v>
      </c>
      <c r="D78" s="18">
        <f>57825/1000</f>
        <v>57.825000000000003</v>
      </c>
      <c r="E78" s="6"/>
    </row>
    <row r="79" spans="1:5">
      <c r="A79" s="15" t="s">
        <v>66</v>
      </c>
      <c r="B79" s="22" t="s">
        <v>104</v>
      </c>
      <c r="C79" s="17" t="s">
        <v>144</v>
      </c>
      <c r="D79" s="18">
        <f>288792.37/1000</f>
        <v>288.79237000000001</v>
      </c>
      <c r="E79" s="6"/>
    </row>
    <row r="80" spans="1:5">
      <c r="A80" s="15" t="s">
        <v>67</v>
      </c>
      <c r="B80" s="22" t="s">
        <v>104</v>
      </c>
      <c r="C80" s="17" t="s">
        <v>143</v>
      </c>
      <c r="D80" s="18">
        <f>288792.37/1000</f>
        <v>288.79237000000001</v>
      </c>
      <c r="E80" s="6"/>
    </row>
    <row r="81" spans="1:5" ht="23.25">
      <c r="A81" s="15" t="s">
        <v>68</v>
      </c>
      <c r="B81" s="22" t="s">
        <v>104</v>
      </c>
      <c r="C81" s="17" t="s">
        <v>142</v>
      </c>
      <c r="D81" s="18">
        <f>288792.37/1000</f>
        <v>288.79237000000001</v>
      </c>
      <c r="E81" s="6"/>
    </row>
    <row r="82" spans="1:5" ht="23.25">
      <c r="A82" s="15" t="s">
        <v>69</v>
      </c>
      <c r="B82" s="22" t="s">
        <v>104</v>
      </c>
      <c r="C82" s="17" t="s">
        <v>141</v>
      </c>
      <c r="D82" s="18">
        <f>47073/1000</f>
        <v>47.073</v>
      </c>
      <c r="E82" s="6"/>
    </row>
    <row r="83" spans="1:5" ht="57">
      <c r="A83" s="15" t="s">
        <v>70</v>
      </c>
      <c r="B83" s="22" t="s">
        <v>104</v>
      </c>
      <c r="C83" s="17" t="s">
        <v>140</v>
      </c>
      <c r="D83" s="18">
        <f>47073/1000</f>
        <v>47.073</v>
      </c>
      <c r="E83" s="6"/>
    </row>
    <row r="84" spans="1:5" ht="57">
      <c r="A84" s="15" t="s">
        <v>71</v>
      </c>
      <c r="B84" s="22" t="s">
        <v>104</v>
      </c>
      <c r="C84" s="17" t="s">
        <v>139</v>
      </c>
      <c r="D84" s="18">
        <f>47073/1000</f>
        <v>47.073</v>
      </c>
      <c r="E84" s="6"/>
    </row>
    <row r="85" spans="1:5" ht="45.75">
      <c r="A85" s="15" t="s">
        <v>72</v>
      </c>
      <c r="B85" s="22" t="s">
        <v>104</v>
      </c>
      <c r="C85" s="17" t="s">
        <v>138</v>
      </c>
      <c r="D85" s="18">
        <f>47073/1000</f>
        <v>47.073</v>
      </c>
      <c r="E85" s="6"/>
    </row>
    <row r="86" spans="1:5">
      <c r="A86" s="15" t="s">
        <v>73</v>
      </c>
      <c r="B86" s="22" t="s">
        <v>104</v>
      </c>
      <c r="C86" s="17" t="s">
        <v>137</v>
      </c>
      <c r="D86" s="18">
        <f>2173.3/1000</f>
        <v>2.1733000000000002</v>
      </c>
      <c r="E86" s="6"/>
    </row>
    <row r="87" spans="1:5">
      <c r="A87" s="15" t="s">
        <v>74</v>
      </c>
      <c r="B87" s="22" t="s">
        <v>104</v>
      </c>
      <c r="C87" s="17" t="s">
        <v>136</v>
      </c>
      <c r="D87" s="18">
        <f>2173.3/1000</f>
        <v>2.1733000000000002</v>
      </c>
      <c r="E87" s="6"/>
    </row>
    <row r="88" spans="1:5" ht="23.25">
      <c r="A88" s="15" t="s">
        <v>75</v>
      </c>
      <c r="B88" s="22" t="s">
        <v>104</v>
      </c>
      <c r="C88" s="17" t="s">
        <v>135</v>
      </c>
      <c r="D88" s="18">
        <f>2173.3/1000</f>
        <v>2.1733000000000002</v>
      </c>
      <c r="E88" s="6"/>
    </row>
    <row r="89" spans="1:5">
      <c r="A89" s="15" t="s">
        <v>76</v>
      </c>
      <c r="B89" s="22" t="s">
        <v>104</v>
      </c>
      <c r="C89" s="17" t="s">
        <v>134</v>
      </c>
      <c r="D89" s="18">
        <f>34860816.12/1000</f>
        <v>34860.816119999996</v>
      </c>
      <c r="E89" s="6"/>
    </row>
    <row r="90" spans="1:5" ht="23.25">
      <c r="A90" s="15" t="s">
        <v>77</v>
      </c>
      <c r="B90" s="22" t="s">
        <v>104</v>
      </c>
      <c r="C90" s="17" t="s">
        <v>133</v>
      </c>
      <c r="D90" s="18">
        <f>34917561.22/1000</f>
        <v>34917.561219999996</v>
      </c>
      <c r="E90" s="6"/>
    </row>
    <row r="91" spans="1:5" ht="23.25">
      <c r="A91" s="15" t="s">
        <v>78</v>
      </c>
      <c r="B91" s="22" t="s">
        <v>104</v>
      </c>
      <c r="C91" s="17" t="s">
        <v>132</v>
      </c>
      <c r="D91" s="18">
        <f>25258300/1000</f>
        <v>25258.3</v>
      </c>
      <c r="E91" s="6"/>
    </row>
    <row r="92" spans="1:5" ht="34.5">
      <c r="A92" s="15" t="s">
        <v>79</v>
      </c>
      <c r="B92" s="22" t="s">
        <v>104</v>
      </c>
      <c r="C92" s="17" t="s">
        <v>131</v>
      </c>
      <c r="D92" s="18">
        <f>25258300/1000</f>
        <v>25258.3</v>
      </c>
      <c r="E92" s="6"/>
    </row>
    <row r="93" spans="1:5" ht="34.5">
      <c r="A93" s="15" t="s">
        <v>80</v>
      </c>
      <c r="B93" s="22" t="s">
        <v>104</v>
      </c>
      <c r="C93" s="17" t="s">
        <v>130</v>
      </c>
      <c r="D93" s="18">
        <v>25258.3</v>
      </c>
      <c r="E93" s="6"/>
    </row>
    <row r="94" spans="1:5" ht="23.25">
      <c r="A94" s="15" t="s">
        <v>81</v>
      </c>
      <c r="B94" s="22" t="s">
        <v>104</v>
      </c>
      <c r="C94" s="17" t="s">
        <v>129</v>
      </c>
      <c r="D94" s="18">
        <v>4692.6347999999998</v>
      </c>
      <c r="E94" s="6"/>
    </row>
    <row r="95" spans="1:5" ht="23.25">
      <c r="A95" s="15" t="s">
        <v>82</v>
      </c>
      <c r="B95" s="22" t="s">
        <v>104</v>
      </c>
      <c r="C95" s="17" t="s">
        <v>128</v>
      </c>
      <c r="D95" s="18">
        <v>2307.3000000000002</v>
      </c>
      <c r="E95" s="6"/>
    </row>
    <row r="96" spans="1:5" ht="23.25">
      <c r="A96" s="15" t="s">
        <v>83</v>
      </c>
      <c r="B96" s="22" t="s">
        <v>104</v>
      </c>
      <c r="C96" s="17" t="s">
        <v>127</v>
      </c>
      <c r="D96" s="18">
        <v>2307.3000000000002</v>
      </c>
      <c r="E96" s="6"/>
    </row>
    <row r="97" spans="1:5">
      <c r="A97" s="15" t="s">
        <v>84</v>
      </c>
      <c r="B97" s="22" t="s">
        <v>104</v>
      </c>
      <c r="C97" s="17" t="s">
        <v>126</v>
      </c>
      <c r="D97" s="18">
        <v>2385.3348000000001</v>
      </c>
      <c r="E97" s="6"/>
    </row>
    <row r="98" spans="1:5">
      <c r="A98" s="15" t="s">
        <v>85</v>
      </c>
      <c r="B98" s="22" t="s">
        <v>104</v>
      </c>
      <c r="C98" s="17" t="s">
        <v>125</v>
      </c>
      <c r="D98" s="18">
        <v>2385.3348000000001</v>
      </c>
      <c r="E98" s="6"/>
    </row>
    <row r="99" spans="1:5" ht="23.25">
      <c r="A99" s="15" t="s">
        <v>86</v>
      </c>
      <c r="B99" s="22" t="s">
        <v>104</v>
      </c>
      <c r="C99" s="17" t="s">
        <v>124</v>
      </c>
      <c r="D99" s="18">
        <v>625.4</v>
      </c>
      <c r="E99" s="6"/>
    </row>
    <row r="100" spans="1:5" ht="23.25">
      <c r="A100" s="15" t="s">
        <v>87</v>
      </c>
      <c r="B100" s="22" t="s">
        <v>104</v>
      </c>
      <c r="C100" s="17" t="s">
        <v>123</v>
      </c>
      <c r="D100" s="18">
        <v>0.7</v>
      </c>
      <c r="E100" s="6"/>
    </row>
    <row r="101" spans="1:5" ht="23.25">
      <c r="A101" s="15" t="s">
        <v>88</v>
      </c>
      <c r="B101" s="22" t="s">
        <v>104</v>
      </c>
      <c r="C101" s="17" t="s">
        <v>122</v>
      </c>
      <c r="D101" s="18">
        <v>0.7</v>
      </c>
      <c r="E101" s="6"/>
    </row>
    <row r="102" spans="1:5" ht="34.5">
      <c r="A102" s="15" t="s">
        <v>89</v>
      </c>
      <c r="B102" s="22" t="s">
        <v>104</v>
      </c>
      <c r="C102" s="17" t="s">
        <v>121</v>
      </c>
      <c r="D102" s="18">
        <v>624.70000000000005</v>
      </c>
      <c r="E102" s="6"/>
    </row>
    <row r="103" spans="1:5" ht="45.75">
      <c r="A103" s="15" t="s">
        <v>90</v>
      </c>
      <c r="B103" s="22" t="s">
        <v>104</v>
      </c>
      <c r="C103" s="17" t="s">
        <v>120</v>
      </c>
      <c r="D103" s="18">
        <v>624.70000000000005</v>
      </c>
      <c r="E103" s="6"/>
    </row>
    <row r="104" spans="1:5">
      <c r="A104" s="15" t="s">
        <v>91</v>
      </c>
      <c r="B104" s="22" t="s">
        <v>104</v>
      </c>
      <c r="C104" s="17" t="s">
        <v>119</v>
      </c>
      <c r="D104" s="18">
        <v>4341.22642</v>
      </c>
      <c r="E104" s="6"/>
    </row>
    <row r="105" spans="1:5" ht="45.75">
      <c r="A105" s="15" t="s">
        <v>92</v>
      </c>
      <c r="B105" s="22" t="s">
        <v>104</v>
      </c>
      <c r="C105" s="17" t="s">
        <v>118</v>
      </c>
      <c r="D105" s="18">
        <v>137.32642000000001</v>
      </c>
      <c r="E105" s="6"/>
    </row>
    <row r="106" spans="1:5" ht="57">
      <c r="A106" s="15" t="s">
        <v>93</v>
      </c>
      <c r="B106" s="22" t="s">
        <v>104</v>
      </c>
      <c r="C106" s="17" t="s">
        <v>117</v>
      </c>
      <c r="D106" s="18">
        <v>137.32642000000001</v>
      </c>
      <c r="E106" s="6"/>
    </row>
    <row r="107" spans="1:5" ht="23.25">
      <c r="A107" s="15" t="s">
        <v>94</v>
      </c>
      <c r="B107" s="22" t="s">
        <v>104</v>
      </c>
      <c r="C107" s="17" t="s">
        <v>116</v>
      </c>
      <c r="D107" s="18">
        <v>4203.8999999999996</v>
      </c>
      <c r="E107" s="6"/>
    </row>
    <row r="108" spans="1:5" ht="23.25">
      <c r="A108" s="15" t="s">
        <v>95</v>
      </c>
      <c r="B108" s="22" t="s">
        <v>104</v>
      </c>
      <c r="C108" s="17" t="s">
        <v>115</v>
      </c>
      <c r="D108" s="18">
        <v>4203.8999999999996</v>
      </c>
      <c r="E108" s="6"/>
    </row>
    <row r="109" spans="1:5" ht="34.5">
      <c r="A109" s="15" t="s">
        <v>96</v>
      </c>
      <c r="B109" s="22" t="s">
        <v>104</v>
      </c>
      <c r="C109" s="17" t="s">
        <v>114</v>
      </c>
      <c r="D109" s="18">
        <f>-56745.1/1000</f>
        <v>-56.745100000000001</v>
      </c>
      <c r="E109" s="6"/>
    </row>
    <row r="110" spans="1:5" ht="34.5">
      <c r="A110" s="15" t="s">
        <v>97</v>
      </c>
      <c r="B110" s="22" t="s">
        <v>104</v>
      </c>
      <c r="C110" s="17" t="s">
        <v>113</v>
      </c>
      <c r="D110" s="18">
        <f>-56745.1/1000</f>
        <v>-56.745100000000001</v>
      </c>
      <c r="E110" s="6"/>
    </row>
    <row r="111" spans="1:5" ht="34.5">
      <c r="A111" s="15" t="s">
        <v>98</v>
      </c>
      <c r="B111" s="22" t="s">
        <v>104</v>
      </c>
      <c r="C111" s="17" t="s">
        <v>112</v>
      </c>
      <c r="D111" s="18">
        <f>-56745.1/1000</f>
        <v>-56.745100000000001</v>
      </c>
      <c r="E111" s="6"/>
    </row>
    <row r="112" spans="1:5" ht="15" customHeight="1">
      <c r="A112" s="3"/>
      <c r="B112" s="3"/>
      <c r="C112" s="3"/>
      <c r="D112" s="3"/>
      <c r="E112" s="3"/>
    </row>
  </sheetData>
  <mergeCells count="4">
    <mergeCell ref="B9:C11"/>
    <mergeCell ref="D9:D12"/>
    <mergeCell ref="A8:D8"/>
    <mergeCell ref="A9:A11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05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F33E6B-6F81-4EA6-80BD-060B6C59BC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GLAVBUH\admsm</dc:creator>
  <cp:lastModifiedBy>Штайнгильберг ОВ</cp:lastModifiedBy>
  <dcterms:created xsi:type="dcterms:W3CDTF">2026-04-14T05:23:47Z</dcterms:created>
  <dcterms:modified xsi:type="dcterms:W3CDTF">2026-05-29T06:09:35Z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